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J:\HAP\Books\Published\Seidel &amp; Lewis 2e\Production\Tables for online posting\"/>
    </mc:Choice>
  </mc:AlternateContent>
  <bookViews>
    <workbookView xWindow="0" yWindow="0" windowWidth="28800" windowHeight="11835" tabRatio="500"/>
  </bookViews>
  <sheets>
    <sheet name="Sheet1" sheetId="1" r:id="rId1"/>
  </sheets>
  <definedNames>
    <definedName name="_xlnm.Print_Area" localSheetId="0">Sheet1!$A$1:$D$39</definedName>
  </definedName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39" i="1" l="1"/>
  <c r="B39" i="1"/>
  <c r="C35" i="1"/>
  <c r="B35" i="1"/>
  <c r="D19" i="1"/>
  <c r="C19" i="1"/>
  <c r="B19" i="1"/>
</calcChain>
</file>

<file path=xl/sharedStrings.xml><?xml version="1.0" encoding="utf-8"?>
<sst xmlns="http://schemas.openxmlformats.org/spreadsheetml/2006/main" count="36" uniqueCount="36">
  <si>
    <t>Cash</t>
  </si>
  <si>
    <t>Inventories</t>
  </si>
  <si>
    <t>Prepaid Expenses</t>
  </si>
  <si>
    <t>Less Accumulated Depreciation</t>
  </si>
  <si>
    <t>Other Investments</t>
  </si>
  <si>
    <t>Accounts Payable</t>
  </si>
  <si>
    <t>Accrued Salaries and Wages</t>
  </si>
  <si>
    <t>Accrued Interest</t>
  </si>
  <si>
    <t>Other Accrued Expenses</t>
  </si>
  <si>
    <t>Unrestricted</t>
  </si>
  <si>
    <t xml:space="preserve">Table 5.5 WHS Balance Sheet </t>
  </si>
  <si>
    <r>
      <rPr>
        <i/>
        <sz val="12"/>
        <color theme="1"/>
        <rFont val="Times New Roman"/>
      </rPr>
      <t>Notes</t>
    </r>
    <r>
      <rPr>
        <sz val="12"/>
        <color theme="1"/>
        <rFont val="Times New Roman"/>
      </rPr>
      <t>: (1) For fiscal years ending December 31. (2) Numbers are in US dollars.</t>
    </r>
  </si>
  <si>
    <t>Current Assets</t>
  </si>
  <si>
    <t>Assets</t>
  </si>
  <si>
    <t>Short-Term Investments</t>
  </si>
  <si>
    <t>Accounts Receivable−Gross</t>
  </si>
  <si>
    <t>Accounts Receivable−Net</t>
  </si>
  <si>
    <t>Due from Third-Party Payers</t>
  </si>
  <si>
    <t xml:space="preserve">Total Current Assets </t>
  </si>
  <si>
    <t>Property, Plant, and Equipment−Gross</t>
  </si>
  <si>
    <t>Property, Plant, and Equipment−Net</t>
  </si>
  <si>
    <t>Liabilities</t>
  </si>
  <si>
    <t>Current Liabilities</t>
  </si>
  <si>
    <t>Due to Third-Party Vendors</t>
  </si>
  <si>
    <t>Long-Term Debt Due Within One Year</t>
  </si>
  <si>
    <t xml:space="preserve">Total Current Liabilities </t>
  </si>
  <si>
    <t>Long-Term Debt</t>
  </si>
  <si>
    <t>Total Liabilities</t>
  </si>
  <si>
    <t>Net Assets</t>
  </si>
  <si>
    <t>Restricted−Donor</t>
  </si>
  <si>
    <t>Restricted−Board</t>
  </si>
  <si>
    <t>Total Net Assets</t>
  </si>
  <si>
    <t>Net Assets + Liabilities</t>
  </si>
  <si>
    <t>Allowances for Uncollectables</t>
  </si>
  <si>
    <t>Noncurrent Assets</t>
  </si>
  <si>
    <t>Total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</si>
</sst>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Times New Roman"/>
    </font>
    <font>
      <b/>
      <sz val="12"/>
      <color theme="1"/>
      <name val="Times New Roman"/>
    </font>
    <font>
      <i/>
      <sz val="12"/>
      <color theme="1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2">
    <xf numFmtId="0" fontId="0" fillId="0" borderId="0" xfId="0"/>
    <xf numFmtId="0" fontId="4" fillId="0" borderId="0" xfId="0" applyFont="1"/>
    <xf numFmtId="0" fontId="5" fillId="0" borderId="1" xfId="0" applyFont="1" applyBorder="1"/>
    <xf numFmtId="0" fontId="5" fillId="0" borderId="2" xfId="0" applyFont="1" applyBorder="1"/>
    <xf numFmtId="0" fontId="5" fillId="0" borderId="3" xfId="0" applyFont="1" applyBorder="1"/>
    <xf numFmtId="0" fontId="5" fillId="0" borderId="0" xfId="0" applyFont="1"/>
    <xf numFmtId="3" fontId="4" fillId="0" borderId="0" xfId="0" applyNumberFormat="1" applyFont="1"/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Border="1"/>
    <xf numFmtId="3" fontId="5" fillId="0" borderId="0" xfId="0" applyNumberFormat="1" applyFont="1"/>
    <xf numFmtId="0" fontId="5" fillId="0" borderId="0" xfId="0" applyFont="1" applyAlignment="1">
      <alignment horizontal="left"/>
    </xf>
  </cellXfs>
  <cellStyles count="1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"/>
  <sheetViews>
    <sheetView tabSelected="1" topLeftCell="A22" zoomScale="170" zoomScaleNormal="170" zoomScalePageLayoutView="200" workbookViewId="0">
      <selection activeCell="B39" sqref="B39:C39"/>
    </sheetView>
  </sheetViews>
  <sheetFormatPr defaultColWidth="11" defaultRowHeight="15.75" x14ac:dyDescent="0.25"/>
  <cols>
    <col min="1" max="1" width="32.375" customWidth="1"/>
    <col min="2" max="4" width="11.125" bestFit="1" customWidth="1"/>
  </cols>
  <sheetData>
    <row r="1" spans="1:4" ht="16.5" thickBot="1" x14ac:dyDescent="0.3">
      <c r="A1" s="11" t="s">
        <v>10</v>
      </c>
      <c r="B1" s="11"/>
      <c r="C1" s="11"/>
      <c r="D1" s="11"/>
    </row>
    <row r="2" spans="1:4" ht="16.5" thickBot="1" x14ac:dyDescent="0.3">
      <c r="A2" s="1"/>
      <c r="B2" s="2">
        <v>2019</v>
      </c>
      <c r="C2" s="3">
        <v>2018</v>
      </c>
      <c r="D2" s="4">
        <v>2017</v>
      </c>
    </row>
    <row r="3" spans="1:4" x14ac:dyDescent="0.25">
      <c r="A3" s="5" t="s">
        <v>13</v>
      </c>
      <c r="B3" s="9"/>
      <c r="C3" s="9"/>
      <c r="D3" s="9"/>
    </row>
    <row r="4" spans="1:4" x14ac:dyDescent="0.25">
      <c r="A4" s="8" t="s">
        <v>12</v>
      </c>
      <c r="B4" s="1"/>
      <c r="C4" s="1"/>
      <c r="D4" s="1"/>
    </row>
    <row r="5" spans="1:4" x14ac:dyDescent="0.25">
      <c r="A5" s="8" t="s">
        <v>0</v>
      </c>
      <c r="B5" s="6">
        <v>2100452</v>
      </c>
      <c r="C5" s="6">
        <v>2596223</v>
      </c>
      <c r="D5" s="6">
        <v>2945231</v>
      </c>
    </row>
    <row r="6" spans="1:4" x14ac:dyDescent="0.25">
      <c r="A6" s="8" t="s">
        <v>14</v>
      </c>
      <c r="B6" s="6">
        <v>2004383</v>
      </c>
      <c r="C6" s="6">
        <v>2717342</v>
      </c>
      <c r="D6" s="6">
        <v>2998345</v>
      </c>
    </row>
    <row r="7" spans="1:4" x14ac:dyDescent="0.25">
      <c r="A7" s="8" t="s">
        <v>15</v>
      </c>
      <c r="B7" s="6">
        <v>30524615</v>
      </c>
      <c r="C7" s="6">
        <v>28780289</v>
      </c>
      <c r="D7" s="6">
        <v>26740525</v>
      </c>
    </row>
    <row r="8" spans="1:4" x14ac:dyDescent="0.25">
      <c r="A8" s="8" t="s">
        <v>33</v>
      </c>
      <c r="B8" s="6">
        <v>6929334</v>
      </c>
      <c r="C8" s="6">
        <v>6326330</v>
      </c>
      <c r="D8" s="6">
        <v>6245302</v>
      </c>
    </row>
    <row r="9" spans="1:4" x14ac:dyDescent="0.25">
      <c r="A9" s="8" t="s">
        <v>16</v>
      </c>
      <c r="B9" s="6">
        <v>23595281</v>
      </c>
      <c r="C9" s="6">
        <v>22453959</v>
      </c>
      <c r="D9" s="6">
        <v>20495223</v>
      </c>
    </row>
    <row r="10" spans="1:4" x14ac:dyDescent="0.25">
      <c r="A10" s="8" t="s">
        <v>17</v>
      </c>
      <c r="B10" s="6">
        <v>612848</v>
      </c>
      <c r="C10" s="6">
        <v>603448</v>
      </c>
      <c r="D10" s="6">
        <v>612349</v>
      </c>
    </row>
    <row r="11" spans="1:4" x14ac:dyDescent="0.25">
      <c r="A11" s="8" t="s">
        <v>1</v>
      </c>
      <c r="B11" s="6">
        <v>3924336</v>
      </c>
      <c r="C11" s="6">
        <v>4825330</v>
      </c>
      <c r="D11" s="6">
        <v>4248562</v>
      </c>
    </row>
    <row r="12" spans="1:4" x14ac:dyDescent="0.25">
      <c r="A12" s="8" t="s">
        <v>2</v>
      </c>
      <c r="B12" s="6">
        <v>123768</v>
      </c>
      <c r="C12" s="6">
        <v>653119</v>
      </c>
      <c r="D12" s="6">
        <v>438293</v>
      </c>
    </row>
    <row r="13" spans="1:4" x14ac:dyDescent="0.25">
      <c r="A13" s="7" t="s">
        <v>18</v>
      </c>
      <c r="B13" s="10">
        <v>32361068</v>
      </c>
      <c r="C13" s="10">
        <v>33849421</v>
      </c>
      <c r="D13" s="10">
        <v>31738003</v>
      </c>
    </row>
    <row r="14" spans="1:4" x14ac:dyDescent="0.25">
      <c r="A14" s="8" t="s">
        <v>34</v>
      </c>
      <c r="B14" s="1"/>
      <c r="C14" s="1"/>
      <c r="D14" s="1"/>
    </row>
    <row r="15" spans="1:4" x14ac:dyDescent="0.25">
      <c r="A15" s="8" t="s">
        <v>19</v>
      </c>
      <c r="B15" s="6">
        <v>109891691</v>
      </c>
      <c r="C15" s="6">
        <v>111657349</v>
      </c>
      <c r="D15" s="6">
        <v>114265378</v>
      </c>
    </row>
    <row r="16" spans="1:4" x14ac:dyDescent="0.25">
      <c r="A16" s="8" t="s">
        <v>3</v>
      </c>
      <c r="B16" s="6">
        <v>70763235</v>
      </c>
      <c r="C16" s="6">
        <v>70763235</v>
      </c>
      <c r="D16" s="6">
        <v>70763235</v>
      </c>
    </row>
    <row r="17" spans="1:4" x14ac:dyDescent="0.25">
      <c r="A17" s="8" t="s">
        <v>20</v>
      </c>
      <c r="B17" s="6">
        <v>39128456</v>
      </c>
      <c r="C17" s="6">
        <v>40894114</v>
      </c>
      <c r="D17" s="6">
        <v>43502143</v>
      </c>
    </row>
    <row r="18" spans="1:4" x14ac:dyDescent="0.25">
      <c r="A18" s="8" t="s">
        <v>4</v>
      </c>
      <c r="B18" s="6">
        <v>22297617</v>
      </c>
      <c r="C18" s="6">
        <v>13089700</v>
      </c>
      <c r="D18" s="6">
        <v>7352993</v>
      </c>
    </row>
    <row r="19" spans="1:4" x14ac:dyDescent="0.25">
      <c r="A19" s="7" t="s">
        <v>35</v>
      </c>
      <c r="B19" s="10">
        <f>B13+B17+B18</f>
        <v>93787141</v>
      </c>
      <c r="C19" s="10">
        <f>C13+C17+C18</f>
        <v>87833235</v>
      </c>
      <c r="D19" s="10">
        <f>D13+D17+D18</f>
        <v>82593139</v>
      </c>
    </row>
    <row r="20" spans="1:4" x14ac:dyDescent="0.25">
      <c r="A20" s="7"/>
      <c r="B20" s="6"/>
      <c r="C20" s="6"/>
      <c r="D20" s="6"/>
    </row>
    <row r="21" spans="1:4" x14ac:dyDescent="0.25">
      <c r="A21" s="7" t="s">
        <v>21</v>
      </c>
      <c r="B21" s="6"/>
      <c r="C21" s="6"/>
      <c r="D21" s="6"/>
    </row>
    <row r="22" spans="1:4" x14ac:dyDescent="0.25">
      <c r="A22" s="8" t="s">
        <v>22</v>
      </c>
      <c r="B22" s="1"/>
      <c r="C22" s="1"/>
      <c r="D22" s="1"/>
    </row>
    <row r="23" spans="1:4" x14ac:dyDescent="0.25">
      <c r="A23" s="8" t="s">
        <v>5</v>
      </c>
      <c r="B23" s="6">
        <v>6893556</v>
      </c>
      <c r="C23" s="6">
        <v>6935796</v>
      </c>
      <c r="D23" s="6">
        <v>6993564</v>
      </c>
    </row>
    <row r="24" spans="1:4" x14ac:dyDescent="0.25">
      <c r="A24" s="8" t="s">
        <v>6</v>
      </c>
      <c r="B24" s="6">
        <v>893559</v>
      </c>
      <c r="C24" s="6">
        <v>803273</v>
      </c>
      <c r="D24" s="6">
        <v>812494</v>
      </c>
    </row>
    <row r="25" spans="1:4" x14ac:dyDescent="0.25">
      <c r="A25" s="8" t="s">
        <v>7</v>
      </c>
      <c r="B25" s="6">
        <v>87223</v>
      </c>
      <c r="C25" s="6">
        <v>93269</v>
      </c>
      <c r="D25" s="6">
        <v>88343</v>
      </c>
    </row>
    <row r="26" spans="1:4" x14ac:dyDescent="0.25">
      <c r="A26" s="8" t="s">
        <v>8</v>
      </c>
      <c r="B26" s="6">
        <v>302363</v>
      </c>
      <c r="C26" s="6">
        <v>225484</v>
      </c>
      <c r="D26" s="6">
        <v>266503</v>
      </c>
    </row>
    <row r="27" spans="1:4" x14ac:dyDescent="0.25">
      <c r="A27" s="8" t="s">
        <v>23</v>
      </c>
      <c r="B27" s="6">
        <v>715394</v>
      </c>
      <c r="C27" s="6">
        <v>519402</v>
      </c>
      <c r="D27" s="6">
        <v>612453</v>
      </c>
    </row>
    <row r="28" spans="1:4" x14ac:dyDescent="0.25">
      <c r="A28" s="8" t="s">
        <v>24</v>
      </c>
      <c r="B28" s="6">
        <v>6437445</v>
      </c>
      <c r="C28" s="6">
        <v>6723445</v>
      </c>
      <c r="D28" s="6">
        <v>6934229</v>
      </c>
    </row>
    <row r="29" spans="1:4" x14ac:dyDescent="0.25">
      <c r="A29" s="7" t="s">
        <v>25</v>
      </c>
      <c r="B29" s="10">
        <v>15329540</v>
      </c>
      <c r="C29" s="10">
        <v>15300669</v>
      </c>
      <c r="D29" s="10">
        <v>15707586</v>
      </c>
    </row>
    <row r="30" spans="1:4" x14ac:dyDescent="0.25">
      <c r="A30" s="8" t="s">
        <v>26</v>
      </c>
      <c r="B30" s="6">
        <v>28453848</v>
      </c>
      <c r="C30" s="6">
        <v>27445293</v>
      </c>
      <c r="D30" s="6">
        <v>27815336</v>
      </c>
    </row>
    <row r="31" spans="1:4" x14ac:dyDescent="0.25">
      <c r="A31" s="7" t="s">
        <v>27</v>
      </c>
      <c r="B31" s="10">
        <v>43783388</v>
      </c>
      <c r="C31" s="10">
        <v>42745962</v>
      </c>
      <c r="D31" s="10">
        <v>43522922</v>
      </c>
    </row>
    <row r="32" spans="1:4" x14ac:dyDescent="0.25">
      <c r="A32" s="8"/>
      <c r="B32" s="6"/>
      <c r="C32" s="6"/>
      <c r="D32" s="6"/>
    </row>
    <row r="33" spans="1:4" x14ac:dyDescent="0.25">
      <c r="A33" s="7" t="s">
        <v>28</v>
      </c>
      <c r="B33" s="1"/>
      <c r="C33" s="1"/>
      <c r="D33" s="1"/>
    </row>
    <row r="34" spans="1:4" x14ac:dyDescent="0.25">
      <c r="A34" s="8" t="s">
        <v>29</v>
      </c>
      <c r="B34" s="6">
        <v>2136303</v>
      </c>
      <c r="C34" s="6">
        <v>3883202</v>
      </c>
      <c r="D34" s="6">
        <v>4134202</v>
      </c>
    </row>
    <row r="35" spans="1:4" x14ac:dyDescent="0.25">
      <c r="A35" s="8" t="s">
        <v>30</v>
      </c>
      <c r="B35" s="6">
        <f>B37-(B36+B34)</f>
        <v>20259173</v>
      </c>
      <c r="C35" s="6">
        <f>C37-(C36+C34)</f>
        <v>18512274</v>
      </c>
      <c r="D35" s="6">
        <v>18261274</v>
      </c>
    </row>
    <row r="36" spans="1:4" x14ac:dyDescent="0.25">
      <c r="A36" s="8" t="s">
        <v>9</v>
      </c>
      <c r="B36" s="6">
        <v>27608277</v>
      </c>
      <c r="C36" s="6">
        <v>22691797</v>
      </c>
      <c r="D36" s="6">
        <v>16674741</v>
      </c>
    </row>
    <row r="37" spans="1:4" x14ac:dyDescent="0.25">
      <c r="A37" s="7" t="s">
        <v>31</v>
      </c>
      <c r="B37" s="10">
        <v>50003753</v>
      </c>
      <c r="C37" s="10">
        <v>45087273</v>
      </c>
      <c r="D37" s="10">
        <v>39070217</v>
      </c>
    </row>
    <row r="38" spans="1:4" x14ac:dyDescent="0.25">
      <c r="A38" s="7"/>
      <c r="B38" s="6"/>
      <c r="C38" s="6"/>
      <c r="D38" s="6"/>
    </row>
    <row r="39" spans="1:4" x14ac:dyDescent="0.25">
      <c r="A39" s="7" t="s">
        <v>32</v>
      </c>
      <c r="B39" s="10">
        <f>B37+B31</f>
        <v>93787141</v>
      </c>
      <c r="C39" s="10">
        <f>C37+C31</f>
        <v>87833235</v>
      </c>
      <c r="D39" s="10">
        <v>82593139</v>
      </c>
    </row>
    <row r="41" spans="1:4" x14ac:dyDescent="0.25">
      <c r="A41" s="1" t="s">
        <v>11</v>
      </c>
    </row>
  </sheetData>
  <mergeCells count="1">
    <mergeCell ref="A1:D1"/>
  </mergeCells>
  <phoneticPr fontId="3" type="noConversion"/>
  <printOptions horizontalCentered="1" verticalCentered="1"/>
  <pageMargins left="0.75" right="0.75" top="1" bottom="1" header="0.5" footer="0.5"/>
  <pageSetup orientation="portrait" horizontalDpi="4294967292" verticalDpi="42949672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University of New Hampshire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Seidel</dc:creator>
  <cp:lastModifiedBy>Andrew J. Baumann</cp:lastModifiedBy>
  <cp:lastPrinted>2016-06-02T14:49:08Z</cp:lastPrinted>
  <dcterms:created xsi:type="dcterms:W3CDTF">2016-06-02T14:37:44Z</dcterms:created>
  <dcterms:modified xsi:type="dcterms:W3CDTF">2018-02-19T20:02:47Z</dcterms:modified>
</cp:coreProperties>
</file>